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0F5DBE42-98AF-40FC-9ADA-69CC0CF09718}" xr6:coauthVersionLast="47" xr6:coauthVersionMax="47" xr10:uidLastSave="{00000000-0000-0000-0000-000000000000}"/>
  <bookViews>
    <workbookView xWindow="2730" yWindow="2730" windowWidth="28755" windowHeight="15345" xr2:uid="{00000000-000D-0000-FFFF-FFFF00000000}"/>
  </bookViews>
  <sheets>
    <sheet name="Sheet1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3" l="1"/>
  <c r="D32" i="3"/>
  <c r="E32" i="3"/>
</calcChain>
</file>

<file path=xl/sharedStrings.xml><?xml version="1.0" encoding="utf-8"?>
<sst xmlns="http://schemas.openxmlformats.org/spreadsheetml/2006/main" count="310" uniqueCount="278">
  <si>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</si>
  <si>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</si>
  <si>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</si>
  <si>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</si>
  <si>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</si>
  <si>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</si>
  <si>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</si>
  <si>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</si>
  <si>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</si>
  <si>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</si>
  <si>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</si>
  <si>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</si>
  <si>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</si>
  <si>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</si>
  <si>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</si>
  <si>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</si>
  <si>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</si>
  <si>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</si>
  <si>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</si>
  <si>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</si>
  <si>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</si>
  <si>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</si>
  <si>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</si>
  <si>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2</t>
  </si>
  <si>
    <t>25000</t>
  </si>
  <si>
    <t>College, Student Union with Face Brick &amp; Concrete Block / Reinforced Concrete</t>
  </si>
  <si>
    <t>Student Union</t>
  </si>
  <si>
    <t>HELENA, MT</t>
  </si>
  <si>
    <t>STD</t>
  </si>
  <si>
    <t>No</t>
  </si>
  <si>
    <t>Year 2025 Quarter 1</t>
  </si>
  <si>
    <t>$205.18</t>
  </si>
  <si>
    <t>$5,129,444.42</t>
  </si>
  <si>
    <t xml:space="preserve">Substructure                                                               </t>
  </si>
  <si>
    <t>A10102107900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</si>
  <si>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</si>
  <si>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</si>
  <si>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A10102107810</t>
  </si>
  <si>
    <t xml:space="preserve">Strip footing, concrete, reinforced, load 5.1 KLF, soil bearing capacity 3 KSF, 12" deep x 24" wide                                                                                                     </t>
  </si>
  <si>
    <t>A10101102500</t>
  </si>
  <si>
    <t>A10301202240</t>
  </si>
  <si>
    <t xml:space="preserve">Slab on Grade                                                              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</si>
  <si>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</si>
  <si>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</si>
  <si>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</si>
  <si>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A1030</t>
  </si>
  <si>
    <t xml:space="preserve">Spread footings, 3000 PSI concrete, load 400K, soil bearing capacity 6 KSF, 8' - 6" square x 27" deep                                                                                                   </t>
  </si>
  <si>
    <t>A1010</t>
  </si>
  <si>
    <t>12.00</t>
  </si>
  <si>
    <t>5/20/2025</t>
  </si>
  <si>
    <t xml:space="preserve">Spread footings, 3000 PSI concrete, load 300K, soil bearing capacity 6 KSF, 7' - 6" square x 25"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</si>
  <si>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</si>
  <si>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</si>
  <si>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</si>
  <si>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</si>
  <si>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</si>
  <si>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</si>
  <si>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</si>
  <si>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</si>
  <si>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</si>
  <si>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B10102033800</t>
  </si>
  <si>
    <t xml:space="preserve">Cast-in-place concrete column, 24" square, tied, 900K load, 12' story height, 567 lbs/LF, 4000PSI                                                                                                       </t>
  </si>
  <si>
    <t>B10102237600</t>
  </si>
  <si>
    <t xml:space="preserve">Flat plate, concrete, 10" slab, 24" column, 25'x25' bay, 125 PSF superimposed load, 250 PSF total load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</si>
  <si>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</si>
  <si>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</si>
  <si>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B10207257000</t>
  </si>
  <si>
    <t>Roof, concrete, beam and slab, 25'x25' bay, 40 PSF superimposed load, 20" deep beam, 9" slab, 152 PSF total load</t>
  </si>
  <si>
    <t>B2010</t>
  </si>
  <si>
    <t xml:space="preserve">Exterior Walls                                                             </t>
  </si>
  <si>
    <t>B20101321200</t>
  </si>
  <si>
    <t xml:space="preserve">Brick wall, composite double wythe, standard face/CMU back-up, 8" thick, perlite core fill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</si>
  <si>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</si>
  <si>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</si>
  <si>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B20202101100</t>
  </si>
  <si>
    <t xml:space="preserve">Aluminum flush tube frame, for 1/4"glass,1-3/4"x4", 5'x6' opening, no intermediate horizontals                                                                                                          </t>
  </si>
  <si>
    <t>B20202202000</t>
  </si>
  <si>
    <t xml:space="preserve">Glazing panel, plate glass, 1/4" thick, clear   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</si>
  <si>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</si>
  <si>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</si>
  <si>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B20301106700</t>
  </si>
  <si>
    <t xml:space="preserve">Door, aluminum &amp; glass, without transom, bronze finish, hardware, 3'-0" x 7'-0" opening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</si>
  <si>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</si>
  <si>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</si>
  <si>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B30101051400</t>
  </si>
  <si>
    <t xml:space="preserve">Roofing, asphalt flood coat, gravel, base sheet, 3 plies 15# asphalt felt, mopped                                                                                                                       </t>
  </si>
  <si>
    <t>B30103203090</t>
  </si>
  <si>
    <t xml:space="preserve">Insulation, rigid, roof deck, composite with 2" EPS, 1" perlite       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</si>
  <si>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</si>
  <si>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</si>
  <si>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</si>
  <si>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</si>
  <si>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</si>
  <si>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</si>
  <si>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</si>
  <si>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</si>
  <si>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B30201105700</t>
  </si>
  <si>
    <t xml:space="preserve">Skylight, plastic domes, insulated curbs, 30 SF to 65 SF, single glazing     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</si>
  <si>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</si>
  <si>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</si>
  <si>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</si>
  <si>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</si>
  <si>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C10101265800</t>
  </si>
  <si>
    <t xml:space="preserve">Metal partition, 5/8"fire rated gypsum board face, 1/4" sound deadening gypsum board, 2-1/2" @ 24", same opposite face, no insulation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</si>
  <si>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</si>
  <si>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</si>
  <si>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</si>
  <si>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</si>
  <si>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</si>
  <si>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</si>
  <si>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C20101100600</t>
  </si>
  <si>
    <t xml:space="preserve">Stairs, CIP concrete, w/landing, 20 risers, with nosing    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</si>
  <si>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</si>
  <si>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</si>
  <si>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</si>
  <si>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</si>
  <si>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</si>
  <si>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</si>
  <si>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C30102301800</t>
  </si>
  <si>
    <t xml:space="preserve">Vinyl wall covering, fabric back, medium weight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</si>
  <si>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</si>
  <si>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</si>
  <si>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C30204100160</t>
  </si>
  <si>
    <t xml:space="preserve">Carpet, tufted, nylon, roll goods, 12' wide, 36 oz                                                                                                                                                      </t>
  </si>
  <si>
    <t>C30204100240</t>
  </si>
  <si>
    <t xml:space="preserve">Carpet, padding, add to above, 13.0 density            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</si>
  <si>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</si>
  <si>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</si>
  <si>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</si>
  <si>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</si>
  <si>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</si>
  <si>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</si>
  <si>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</si>
  <si>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</si>
  <si>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</si>
  <si>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</si>
  <si>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D10101108600</t>
  </si>
  <si>
    <t>Hydraulic passenger elevator, 2500 lb., 2 floor, 125 FPM</t>
  </si>
  <si>
    <t>D2010</t>
  </si>
  <si>
    <t xml:space="preserve">Plumbing Fixtures                                                          </t>
  </si>
  <si>
    <t>D20101102000</t>
  </si>
  <si>
    <t xml:space="preserve">Water closet, vitreous china, tank type, 2 piece close coupled     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</si>
  <si>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</si>
  <si>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</si>
  <si>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D20103101600</t>
  </si>
  <si>
    <t xml:space="preserve">Lavatory w/trim, vanity top, PE on CI, 19" x 16" oval                                                                                                                                                   </t>
  </si>
  <si>
    <t>D20104101880</t>
  </si>
  <si>
    <t xml:space="preserve">Kitchen sink w/trim, countertop, stainless steel, 19" x 18" single bowl                                                                                                                                 </t>
  </si>
  <si>
    <t>D20104404260</t>
  </si>
  <si>
    <t xml:space="preserve">Service sink w/trim, PE on CI, corner floor, 28" x 28", w/rim guard                                                                                                                                     </t>
  </si>
  <si>
    <t>D20107101600</t>
  </si>
  <si>
    <t xml:space="preserve">Shower, stall, baked enamel, molded stone receptor, 32" square                                                                                                                                          </t>
  </si>
  <si>
    <t>D20108202080</t>
  </si>
  <si>
    <t xml:space="preserve">Water cooler, electric, floor mounted, dual height, 14.3 GPH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</si>
  <si>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</si>
  <si>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</si>
  <si>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D20202502060</t>
  </si>
  <si>
    <t xml:space="preserve">Gas fired water heater, commercial, 100&lt; F rise, 200 MBH input, 192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</si>
  <si>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</si>
  <si>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</si>
  <si>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</si>
  <si>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</si>
  <si>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</si>
  <si>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</si>
  <si>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</si>
  <si>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</si>
  <si>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D30501554440</t>
  </si>
  <si>
    <t xml:space="preserve">Rooftop, multizone, air conditioner, schools and colleges, 25,000 SF, 95.83 ton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</si>
  <si>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</si>
  <si>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</si>
  <si>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</si>
  <si>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</si>
  <si>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</si>
  <si>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</si>
  <si>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</si>
  <si>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</si>
  <si>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</si>
  <si>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</si>
  <si>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D40203101600</t>
  </si>
  <si>
    <t xml:space="preserve">Wet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</si>
  <si>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</si>
  <si>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</si>
  <si>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D50101200360</t>
  </si>
  <si>
    <t xml:space="preserve">Overhead service installation, includes breakers, metering, 20' conduit &amp; wire, 3 phase, 4 wire, 120/208 V, 600 A                                                                                       </t>
  </si>
  <si>
    <t>D50102300360</t>
  </si>
  <si>
    <t xml:space="preserve">Feeder installation 600 V, including RGS conduit and XHHW wire, 600 A                                                                                                                                   </t>
  </si>
  <si>
    <t>D50102400240</t>
  </si>
  <si>
    <t xml:space="preserve">Switchgear installation, incl switchboard, panels &amp; circuit breaker, 120/208 V, 3 phase, 600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</si>
  <si>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</si>
  <si>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</si>
  <si>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D50201100480</t>
  </si>
  <si>
    <t xml:space="preserve">Receptacles incl plate, box, conduit, wire, 8 per 1000 SF, .9 W per SF, with transformer                                                                                                                </t>
  </si>
  <si>
    <t>D50201300280</t>
  </si>
  <si>
    <t xml:space="preserve">Wall switches, 2.0 per 1000 SF                                                              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</si>
  <si>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</si>
  <si>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</si>
  <si>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</si>
  <si>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</si>
  <si>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</si>
  <si>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</si>
  <si>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D50201550440</t>
  </si>
  <si>
    <t xml:space="preserve">Motor feeder systems, three phase, feed to 200 V 5 HP, 230 V 7.5 HP, 460 V 15 HP, 575 V 20 HP                                                                                                           </t>
  </si>
  <si>
    <t>D50202100540</t>
  </si>
  <si>
    <t xml:space="preserve">Fluorescent fixtures recess mounted in ceiling, 2.4 watt per SF, 60 FC, 15 fixtures @ 32 watt per 1000 SF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</si>
  <si>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</si>
  <si>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</si>
  <si>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D50309100220</t>
  </si>
  <si>
    <t xml:space="preserve">Communication and alarm systems, includes outlets, boxes, conduit and wire, sound systems, 12 outlets                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</si>
  <si>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</si>
  <si>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</si>
  <si>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D50309100560</t>
  </si>
  <si>
    <t xml:space="preserve">Communication and alarm systems, includes outlets, boxes, conduit and wire, intercom systems, 25 stations                                                                                               </t>
  </si>
  <si>
    <t>D50309100960</t>
  </si>
  <si>
    <t xml:space="preserve">Communication and alarm systems, includes outlets, boxes, conduit and wire, master TV antenna systems, 12 outlets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</si>
  <si>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</si>
  <si>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</si>
  <si>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</si>
  <si>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</si>
  <si>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D50902100240</t>
  </si>
  <si>
    <t xml:space="preserve">Generator sets, w/battery, charger, muffler and transfer switch, gas/gasoline operated, 3 phase, 4 wire, 277/480 V, 11.5 kW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</si>
  <si>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</si>
  <si>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</si>
  <si>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</si>
  <si>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</si>
  <si>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</si>
  <si>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</si>
  <si>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</si>
  <si>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</si>
  <si>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$153.40</t>
  </si>
  <si>
    <t>$3,835,098.63</t>
  </si>
  <si>
    <t>25.0%</t>
  </si>
  <si>
    <t>$38.35</t>
  </si>
  <si>
    <t>$958,774.66</t>
  </si>
  <si>
    <t>7.0%</t>
  </si>
  <si>
    <t>$13.42</t>
  </si>
  <si>
    <t>$335,571.13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</si>
  <si>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</si>
  <si>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</si>
  <si>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</si>
  <si>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</si>
  <si>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</si>
  <si>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</si>
  <si>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</si>
  <si>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</si>
  <si>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</si>
  <si>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</si>
  <si>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</si>
  <si>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</si>
  <si>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</si>
  <si>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</si>
  <si>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</si>
  <si>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</si>
  <si>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</si>
  <si>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</si>
  <si>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</si>
  <si>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</si>
  <si>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</si>
  <si>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</si>
  <si>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</si>
  <si>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</si>
  <si>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</si>
  <si>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</si>
  <si>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</si>
  <si>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Other Electrical Systems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</si>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</sst>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3" formatCode="_(* #,##0.0000_);_(* \(#,##0.0000\);_(* &quot;-&quot;??_);_(@_)"/>
    <numFmt numFmtId="175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3" fontId="0" fillId="0" borderId="0" xfId="4" applyNumberFormat="1" applyFont="1"/>
    <xf numFmtId="175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70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1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70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1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3" formatCode="_(* #,##0.0000_);_(* \(#,##0.0000\);_(* &quot;-&quot;??_);_(@_)"/>
    </dxf>
    <dxf>
      <numFmt numFmtId="173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F03C47-6667-4090-9E86-8D1DDEA1611B}" name="Table1" displayName="Table1" ref="A1:E32" totalsRowCount="1">
  <autoFilter ref="A1:E31" xr:uid="{05F03C47-6667-4090-9E86-8D1DDEA1611B}"/>
  <tableColumns count="5">
    <tableColumn id="1" xr3:uid="{C5318B85-FFCE-4511-8693-A37FAED807E4}" name="Uniformat" totalsRowLabel="Total"/>
    <tableColumn id="2" xr3:uid="{813BB77A-C44A-40DA-8F20-B7A28B425A2E}" name="System"/>
    <tableColumn id="3" xr3:uid="{2ECA46B3-2CAC-4B7A-8B0A-9658F0915AF8}" name="Componenet % of Total" totalsRowFunction="sum" dataDxfId="16" totalsRowDxfId="15" dataCellStyle="Comma" totalsRowCellStyle="Comma"/>
    <tableColumn id="4" xr3:uid="{0BC396A6-0D43-4F6E-8475-D06BAE2F5CD3}" name="Cost per S.F." totalsRowFunction="sum" dataCellStyle="Currency" totalsRowCellStyle="Currency"/>
    <tableColumn id="5" xr3:uid="{1CE86348-89E7-4A8C-9B01-87510423A857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2F4A2-377C-4F8B-A689-41D58F1B540D}">
  <dimension ref="A1:H32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264</v>
      </c>
      <c r="B1" t="s">
        <v>265</v>
      </c>
      <c r="C1" t="s">
        <v>266</v>
      </c>
      <c r="D1" t="s">
        <v>238</v>
      </c>
      <c r="E1" t="s">
        <v>17</v>
      </c>
      <c r="G1" t="s">
        <v>7</v>
      </c>
      <c r="H1" s="70">
        <v>25000</v>
      </c>
    </row>
    <row r="2" spans="1:8" x14ac:dyDescent="0.25">
      <c r="A2" t="s">
        <v>47</v>
      </c>
      <c r="B2" t="s">
        <v>239</v>
      </c>
      <c r="C2" s="69">
        <v>3.4040853337844927</v>
      </c>
      <c r="D2" s="46">
        <v>6.9844266082338811</v>
      </c>
      <c r="E2" s="46">
        <v>174610.66520584704</v>
      </c>
      <c r="G2" t="s">
        <v>11</v>
      </c>
      <c r="H2" s="46">
        <v>205.18</v>
      </c>
    </row>
    <row r="3" spans="1:8" x14ac:dyDescent="0.25">
      <c r="A3" t="s">
        <v>45</v>
      </c>
      <c r="B3" t="s">
        <v>240</v>
      </c>
      <c r="C3" s="69">
        <v>2.2750392732402815</v>
      </c>
      <c r="D3" s="46">
        <v>4.6678750021612867</v>
      </c>
      <c r="E3" s="46">
        <v>116696.87505403216</v>
      </c>
      <c r="G3" t="s">
        <v>12</v>
      </c>
      <c r="H3" s="46">
        <v>5129444.42</v>
      </c>
    </row>
    <row r="4" spans="1:8" x14ac:dyDescent="0.25">
      <c r="A4" t="s">
        <v>58</v>
      </c>
      <c r="B4" t="s">
        <v>241</v>
      </c>
      <c r="C4" s="69">
        <v>13.258444933396667</v>
      </c>
      <c r="D4" s="46">
        <v>27.203382552595521</v>
      </c>
      <c r="E4" s="46">
        <v>680084.56381488801</v>
      </c>
    </row>
    <row r="5" spans="1:8" x14ac:dyDescent="0.25">
      <c r="A5" t="s">
        <v>64</v>
      </c>
      <c r="B5" t="s">
        <v>242</v>
      </c>
      <c r="C5" s="69">
        <v>7.6607221441916353</v>
      </c>
      <c r="D5" s="46">
        <v>15.718099382277687</v>
      </c>
      <c r="E5" s="46">
        <v>392952.48455694219</v>
      </c>
    </row>
    <row r="6" spans="1:8" x14ac:dyDescent="0.25">
      <c r="A6" t="s">
        <v>68</v>
      </c>
      <c r="B6" t="s">
        <v>243</v>
      </c>
      <c r="C6" s="69">
        <v>8.3771128462477105</v>
      </c>
      <c r="D6" s="46">
        <v>17.187973897958255</v>
      </c>
      <c r="E6" s="46">
        <v>429699.3474489564</v>
      </c>
    </row>
    <row r="7" spans="1:8" x14ac:dyDescent="0.25">
      <c r="A7" t="s">
        <v>72</v>
      </c>
      <c r="B7" t="s">
        <v>244</v>
      </c>
      <c r="C7" s="69">
        <v>3.8969540139310572</v>
      </c>
      <c r="D7" s="46">
        <v>7.9956836087021053</v>
      </c>
      <c r="E7" s="46">
        <v>199892.09021755264</v>
      </c>
    </row>
    <row r="8" spans="1:8" x14ac:dyDescent="0.25">
      <c r="A8" t="s">
        <v>78</v>
      </c>
      <c r="B8" t="s">
        <v>245</v>
      </c>
      <c r="C8" s="69">
        <v>0.77649893452675034</v>
      </c>
      <c r="D8" s="46">
        <v>1.5932032507376739</v>
      </c>
      <c r="E8" s="46">
        <v>39830.081268441849</v>
      </c>
    </row>
    <row r="9" spans="1:8" x14ac:dyDescent="0.25">
      <c r="A9" t="s">
        <v>82</v>
      </c>
      <c r="B9" t="s">
        <v>246</v>
      </c>
      <c r="C9" s="69">
        <v>2.7653494794213418</v>
      </c>
      <c r="D9" s="46">
        <v>5.6738825826270833</v>
      </c>
      <c r="E9" s="46">
        <v>141847.06456567708</v>
      </c>
    </row>
    <row r="10" spans="1:8" x14ac:dyDescent="0.25">
      <c r="A10" t="s">
        <v>94</v>
      </c>
      <c r="B10" t="s">
        <v>247</v>
      </c>
      <c r="C10" s="69">
        <v>0.10737794245463773</v>
      </c>
      <c r="D10" s="46">
        <v>0.22031567510200908</v>
      </c>
      <c r="E10" s="46">
        <v>5507.891877550227</v>
      </c>
    </row>
    <row r="11" spans="1:8" x14ac:dyDescent="0.25">
      <c r="A11" t="s">
        <v>100</v>
      </c>
      <c r="B11" t="s">
        <v>248</v>
      </c>
      <c r="C11" s="69">
        <v>3.4068318081300557</v>
      </c>
      <c r="D11" s="46">
        <v>6.9900617632364899</v>
      </c>
      <c r="E11" s="46">
        <v>174751.54408091225</v>
      </c>
    </row>
    <row r="12" spans="1:8" x14ac:dyDescent="0.25">
      <c r="A12" t="s">
        <v>104</v>
      </c>
      <c r="B12" t="s">
        <v>249</v>
      </c>
      <c r="C12" s="69">
        <v>2.0126066483979841</v>
      </c>
      <c r="D12" s="46">
        <v>4.1294215769119766</v>
      </c>
      <c r="E12" s="46">
        <v>103235.53942279941</v>
      </c>
    </row>
    <row r="13" spans="1:8" x14ac:dyDescent="0.25">
      <c r="A13" t="s">
        <v>108</v>
      </c>
      <c r="B13" t="s">
        <v>250</v>
      </c>
      <c r="C13" s="69">
        <v>0.93504766003892836</v>
      </c>
      <c r="D13" s="46">
        <v>1.9185100008882952</v>
      </c>
      <c r="E13" s="46">
        <v>47962.75002220738</v>
      </c>
    </row>
    <row r="14" spans="1:8" x14ac:dyDescent="0.25">
      <c r="A14" t="s">
        <v>112</v>
      </c>
      <c r="B14" t="s">
        <v>251</v>
      </c>
      <c r="C14" s="69">
        <v>3.8795257789758599</v>
      </c>
      <c r="D14" s="46">
        <v>7.9599247436855514</v>
      </c>
      <c r="E14" s="46">
        <v>198998.11859213878</v>
      </c>
    </row>
    <row r="15" spans="1:8" x14ac:dyDescent="0.25">
      <c r="A15" t="s">
        <v>120</v>
      </c>
      <c r="B15" t="s">
        <v>252</v>
      </c>
      <c r="C15" s="69">
        <v>3.4197167440254335</v>
      </c>
      <c r="D15" s="46">
        <v>7.0164987882487315</v>
      </c>
      <c r="E15" s="46">
        <v>175412.46970621828</v>
      </c>
    </row>
    <row r="16" spans="1:8" x14ac:dyDescent="0.25">
      <c r="A16" t="s">
        <v>128</v>
      </c>
      <c r="B16" t="s">
        <v>253</v>
      </c>
      <c r="C16" s="69">
        <v>7.0204322228865346</v>
      </c>
      <c r="D16" s="46">
        <v>14.404366756669411</v>
      </c>
      <c r="E16" s="46">
        <v>360109.16891673527</v>
      </c>
    </row>
    <row r="17" spans="1:5" x14ac:dyDescent="0.25">
      <c r="A17" t="s">
        <v>134</v>
      </c>
      <c r="B17" t="s">
        <v>254</v>
      </c>
      <c r="C17" s="69">
        <v>2.8392959479115145</v>
      </c>
      <c r="D17" s="46">
        <v>5.8256043026973323</v>
      </c>
      <c r="E17" s="46">
        <v>145640.1075674333</v>
      </c>
    </row>
    <row r="18" spans="1:5" x14ac:dyDescent="0.25">
      <c r="A18" t="s">
        <v>138</v>
      </c>
      <c r="B18" t="s">
        <v>255</v>
      </c>
      <c r="C18" s="69">
        <v>2.4754781860721011</v>
      </c>
      <c r="D18" s="46">
        <v>5.0791311073517038</v>
      </c>
      <c r="E18" s="46">
        <v>126978.27768379259</v>
      </c>
    </row>
    <row r="19" spans="1:5" x14ac:dyDescent="0.25">
      <c r="A19" t="s">
        <v>154</v>
      </c>
      <c r="B19" t="s">
        <v>256</v>
      </c>
      <c r="C19" s="69">
        <v>0.53734367712988906</v>
      </c>
      <c r="D19" s="46">
        <v>1.1025098105104765</v>
      </c>
      <c r="E19" s="46">
        <v>27562.745262761913</v>
      </c>
    </row>
    <row r="20" spans="1:5" x14ac:dyDescent="0.25">
      <c r="A20" t="s">
        <v>158</v>
      </c>
      <c r="B20" t="s">
        <v>257</v>
      </c>
      <c r="C20" s="69">
        <v>0.51186401951805871</v>
      </c>
      <c r="D20" s="46">
        <v>1.050231215486271</v>
      </c>
      <c r="E20" s="46">
        <v>26255.780387156774</v>
      </c>
    </row>
    <row r="21" spans="1:5" x14ac:dyDescent="0.25">
      <c r="A21" t="s">
        <v>268</v>
      </c>
      <c r="B21" t="s">
        <v>269</v>
      </c>
      <c r="C21" s="69">
        <v>0.84465599999999996</v>
      </c>
      <c r="D21" s="46">
        <v>1.7330464024078078</v>
      </c>
      <c r="E21" s="46">
        <v>43326.160060195194</v>
      </c>
    </row>
    <row r="22" spans="1:5" x14ac:dyDescent="0.25">
      <c r="A22" t="s">
        <v>270</v>
      </c>
      <c r="B22" t="s">
        <v>271</v>
      </c>
      <c r="C22" s="69">
        <v>3.5194000000000001</v>
      </c>
      <c r="D22" s="46">
        <v>7.2210266766992</v>
      </c>
      <c r="E22" s="46">
        <v>180525.66691748</v>
      </c>
    </row>
    <row r="23" spans="1:5" x14ac:dyDescent="0.25">
      <c r="A23" t="s">
        <v>272</v>
      </c>
      <c r="B23" t="s">
        <v>273</v>
      </c>
      <c r="C23" s="69">
        <v>3.3786239999999998</v>
      </c>
      <c r="D23" s="46">
        <v>6.9321856096312313</v>
      </c>
      <c r="E23" s="46">
        <v>173304.64024078078</v>
      </c>
    </row>
    <row r="24" spans="1:5" x14ac:dyDescent="0.25">
      <c r="A24" t="s">
        <v>274</v>
      </c>
      <c r="B24" t="s">
        <v>275</v>
      </c>
      <c r="C24" s="69">
        <v>5.2087120000000002</v>
      </c>
      <c r="D24" s="46">
        <v>10.687119481514816</v>
      </c>
      <c r="E24" s="46">
        <v>267177.98703787039</v>
      </c>
    </row>
    <row r="25" spans="1:5" x14ac:dyDescent="0.25">
      <c r="A25" t="s">
        <v>276</v>
      </c>
      <c r="B25" t="s">
        <v>277</v>
      </c>
      <c r="C25" s="69">
        <v>1.1262080000000001</v>
      </c>
      <c r="D25" s="46">
        <v>2.3107285365437438</v>
      </c>
      <c r="E25" s="46">
        <v>57768.213413593599</v>
      </c>
    </row>
    <row r="26" spans="1:5" x14ac:dyDescent="0.25">
      <c r="A26" t="s">
        <v>168</v>
      </c>
      <c r="B26" t="s">
        <v>258</v>
      </c>
      <c r="C26" s="69">
        <v>1.976627912695951</v>
      </c>
      <c r="D26" s="46">
        <v>4.0556012068777978</v>
      </c>
      <c r="E26" s="46">
        <v>101390.03017194493</v>
      </c>
    </row>
    <row r="27" spans="1:5" x14ac:dyDescent="0.25">
      <c r="A27" t="s">
        <v>174</v>
      </c>
      <c r="B27" t="s">
        <v>259</v>
      </c>
      <c r="C27" s="69">
        <v>0.87389434362474283</v>
      </c>
      <c r="D27" s="46">
        <v>1.7930369858301998</v>
      </c>
      <c r="E27" s="46">
        <v>44825.924645754996</v>
      </c>
    </row>
    <row r="28" spans="1:5" x14ac:dyDescent="0.25">
      <c r="A28" t="s">
        <v>180</v>
      </c>
      <c r="B28" t="s">
        <v>260</v>
      </c>
      <c r="C28" s="69">
        <v>1.6239634494093831</v>
      </c>
      <c r="D28" s="46">
        <v>3.3320121015427651</v>
      </c>
      <c r="E28" s="46">
        <v>83300.302538569129</v>
      </c>
    </row>
    <row r="29" spans="1:5" x14ac:dyDescent="0.25">
      <c r="A29" t="s">
        <v>188</v>
      </c>
      <c r="B29" t="s">
        <v>261</v>
      </c>
      <c r="C29" s="69">
        <v>9.6866734298304085</v>
      </c>
      <c r="D29" s="46">
        <v>19.874901189202337</v>
      </c>
      <c r="E29" s="46">
        <v>496872.52973005845</v>
      </c>
    </row>
    <row r="30" spans="1:5" x14ac:dyDescent="0.25">
      <c r="A30" t="s">
        <v>204</v>
      </c>
      <c r="B30" t="s">
        <v>262</v>
      </c>
      <c r="C30" s="69">
        <v>2.1081447389007564</v>
      </c>
      <c r="D30" s="46">
        <v>4.3254445070027367</v>
      </c>
      <c r="E30" s="46">
        <v>108136.11267506842</v>
      </c>
    </row>
    <row r="31" spans="1:5" x14ac:dyDescent="0.25">
      <c r="A31" t="s">
        <v>216</v>
      </c>
      <c r="B31" t="s">
        <v>263</v>
      </c>
      <c r="C31" s="69">
        <v>9.3364482779938307E-2</v>
      </c>
      <c r="D31" s="46">
        <v>0.19156317008869625</v>
      </c>
      <c r="E31" s="46">
        <v>4789.0792522174061</v>
      </c>
    </row>
    <row r="32" spans="1:5" x14ac:dyDescent="0.25">
      <c r="A32" t="s">
        <v>267</v>
      </c>
      <c r="C32" s="69">
        <f>SUBTOTAL(109,Table1[Componenet % of Total])</f>
        <v>99.999995951522109</v>
      </c>
      <c r="D32" s="46">
        <f>SUBTOTAL(109,Table1[Cost per S.F.])</f>
        <v>205.17776849342314</v>
      </c>
      <c r="E32" s="46">
        <f>SUBTOTAL(109,Table1[Cost])</f>
        <v>5129444.2123355754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ht="26.25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5.68</v>
      </c>
      <c r="F15" s="32">
        <v>8.7100000000000009</v>
      </c>
      <c r="G15" s="32">
        <v>217800.03</v>
      </c>
      <c r="H15" s="24">
        <v>1</v>
      </c>
    </row>
    <row r="16" spans="1:10" x14ac:dyDescent="0.25">
      <c r="A16" s="29" t="s">
        <v>47</v>
      </c>
      <c r="B16" s="45"/>
      <c r="C16" s="30" t="s">
        <v>55</v>
      </c>
      <c r="D16" s="45"/>
      <c r="E16" s="31"/>
      <c r="F16" s="32">
        <v>5.22</v>
      </c>
      <c r="G16" s="32">
        <v>130550.03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457</v>
      </c>
      <c r="E17" s="31"/>
      <c r="F17" s="32">
        <v>1.9</v>
      </c>
      <c r="G17" s="32">
        <v>47571.87</v>
      </c>
      <c r="H17" s="24">
        <v>4</v>
      </c>
    </row>
    <row r="18" spans="1:8" ht="25.5" x14ac:dyDescent="0.25">
      <c r="A18" s="29" t="s">
        <v>39</v>
      </c>
      <c r="B18" s="45"/>
      <c r="C18" s="30" t="s">
        <v>38</v>
      </c>
      <c r="D18" s="45">
        <v>457</v>
      </c>
      <c r="E18" s="31"/>
      <c r="F18" s="32">
        <v>1.03</v>
      </c>
      <c r="G18" s="32">
        <v>25690.48</v>
      </c>
      <c r="H18" s="24">
        <v>4</v>
      </c>
    </row>
    <row r="19" spans="1:8" ht="25.5" x14ac:dyDescent="0.25">
      <c r="A19" s="29" t="s">
        <v>37</v>
      </c>
      <c r="B19" s="45"/>
      <c r="C19" s="30" t="s">
        <v>50</v>
      </c>
      <c r="D19" s="45">
        <v>16</v>
      </c>
      <c r="E19" s="31"/>
      <c r="F19" s="32">
        <v>1.3</v>
      </c>
      <c r="G19" s="32">
        <v>32470.400000000001</v>
      </c>
      <c r="H19" s="24">
        <v>4</v>
      </c>
    </row>
    <row r="20" spans="1:8" ht="25.5" x14ac:dyDescent="0.25">
      <c r="A20" s="29" t="s">
        <v>34</v>
      </c>
      <c r="B20" s="45"/>
      <c r="C20" s="30" t="s">
        <v>46</v>
      </c>
      <c r="D20" s="45">
        <v>9</v>
      </c>
      <c r="E20" s="31"/>
      <c r="F20" s="32">
        <v>0.99</v>
      </c>
      <c r="G20" s="32">
        <v>24817.279999999999</v>
      </c>
      <c r="H20" s="24">
        <v>4</v>
      </c>
    </row>
    <row r="21" spans="1:8" x14ac:dyDescent="0.25">
      <c r="A21" s="29" t="s">
        <v>45</v>
      </c>
      <c r="B21" s="45"/>
      <c r="C21" s="30" t="s">
        <v>41</v>
      </c>
      <c r="D21" s="45"/>
      <c r="E21" s="31"/>
      <c r="F21" s="32">
        <v>3.49</v>
      </c>
      <c r="G21" s="32">
        <v>87250</v>
      </c>
      <c r="H21" s="24">
        <v>3</v>
      </c>
    </row>
    <row r="22" spans="1:8" x14ac:dyDescent="0.25">
      <c r="A22" s="29" t="s">
        <v>40</v>
      </c>
      <c r="B22" s="45"/>
      <c r="C22" s="30" t="s">
        <v>42</v>
      </c>
      <c r="D22" s="45">
        <v>12500</v>
      </c>
      <c r="E22" s="31"/>
      <c r="F22" s="32">
        <v>3.49</v>
      </c>
      <c r="G22" s="32">
        <v>87250</v>
      </c>
      <c r="H22" s="24">
        <v>4</v>
      </c>
    </row>
    <row r="23" spans="1:8" x14ac:dyDescent="0.25">
      <c r="A23" s="29" t="s">
        <v>44</v>
      </c>
      <c r="B23" s="29"/>
      <c r="C23" s="30" t="s">
        <v>43</v>
      </c>
      <c r="D23" s="30"/>
      <c r="E23" s="31">
        <v>36.840000000000003</v>
      </c>
      <c r="F23" s="32">
        <v>56.52</v>
      </c>
      <c r="G23" s="32">
        <v>1412944.69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20.34</v>
      </c>
      <c r="G24" s="32">
        <v>508474.44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720</v>
      </c>
      <c r="E25" s="31"/>
      <c r="F25" s="32">
        <v>7.4</v>
      </c>
      <c r="G25" s="32">
        <v>184969.44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12500</v>
      </c>
      <c r="E26" s="31"/>
      <c r="F26" s="32">
        <v>12.94</v>
      </c>
      <c r="G26" s="32">
        <v>323505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11.75</v>
      </c>
      <c r="G27" s="32">
        <v>293796.25</v>
      </c>
      <c r="H27" s="24">
        <v>3</v>
      </c>
    </row>
    <row r="28" spans="1:8" ht="25.5" x14ac:dyDescent="0.25">
      <c r="A28" s="29" t="s">
        <v>66</v>
      </c>
      <c r="B28" s="45"/>
      <c r="C28" s="30" t="s">
        <v>67</v>
      </c>
      <c r="D28" s="45">
        <v>12500</v>
      </c>
      <c r="E28" s="31"/>
      <c r="F28" s="32">
        <v>11.75</v>
      </c>
      <c r="G28" s="32">
        <v>293796.25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12.85</v>
      </c>
      <c r="G29" s="32">
        <v>321270.53999999998</v>
      </c>
      <c r="H29" s="24">
        <v>3</v>
      </c>
    </row>
    <row r="30" spans="1:8" ht="25.5" x14ac:dyDescent="0.25">
      <c r="A30" s="29" t="s">
        <v>70</v>
      </c>
      <c r="B30" s="45"/>
      <c r="C30" s="30" t="s">
        <v>71</v>
      </c>
      <c r="D30" s="45">
        <v>8226</v>
      </c>
      <c r="E30" s="31"/>
      <c r="F30" s="32">
        <v>12.85</v>
      </c>
      <c r="G30" s="32">
        <v>321270.53999999998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5.98</v>
      </c>
      <c r="G31" s="32">
        <v>149452.03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2742</v>
      </c>
      <c r="E32" s="31"/>
      <c r="F32" s="32">
        <v>3.48</v>
      </c>
      <c r="G32" s="32">
        <v>87020.800000000003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>
        <v>2742</v>
      </c>
      <c r="E33" s="31"/>
      <c r="F33" s="32">
        <v>2.5</v>
      </c>
      <c r="G33" s="32">
        <v>62431.23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1.19</v>
      </c>
      <c r="G34" s="32">
        <v>29779.5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4</v>
      </c>
      <c r="E35" s="31"/>
      <c r="F35" s="32">
        <v>1.19</v>
      </c>
      <c r="G35" s="32">
        <v>29779.5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4.24</v>
      </c>
      <c r="G36" s="32">
        <v>106053.88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12500</v>
      </c>
      <c r="E37" s="31"/>
      <c r="F37" s="32">
        <v>1.9</v>
      </c>
      <c r="G37" s="32">
        <v>47610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12500</v>
      </c>
      <c r="E38" s="31"/>
      <c r="F38" s="32">
        <v>1.52</v>
      </c>
      <c r="G38" s="32">
        <v>38086.5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457</v>
      </c>
      <c r="E39" s="31"/>
      <c r="F39" s="32">
        <v>0.45</v>
      </c>
      <c r="G39" s="32">
        <v>11262.83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457</v>
      </c>
      <c r="E40" s="31"/>
      <c r="F40" s="32">
        <v>0.15</v>
      </c>
      <c r="G40" s="32">
        <v>3866.52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457</v>
      </c>
      <c r="E41" s="31"/>
      <c r="F41" s="32">
        <v>0.21</v>
      </c>
      <c r="G41" s="32">
        <v>5228.03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/>
      <c r="E42" s="31"/>
      <c r="F42" s="32">
        <v>0.16</v>
      </c>
      <c r="G42" s="32">
        <v>4118.05</v>
      </c>
      <c r="H42" s="24">
        <v>3</v>
      </c>
    </row>
    <row r="43" spans="1:8" ht="25.5" x14ac:dyDescent="0.25">
      <c r="A43" s="29" t="s">
        <v>96</v>
      </c>
      <c r="B43" s="45"/>
      <c r="C43" s="30" t="s">
        <v>97</v>
      </c>
      <c r="D43" s="45">
        <v>60</v>
      </c>
      <c r="E43" s="31"/>
      <c r="F43" s="32">
        <v>0.16</v>
      </c>
      <c r="G43" s="32">
        <v>4118.05</v>
      </c>
      <c r="H43" s="24">
        <v>4</v>
      </c>
    </row>
    <row r="44" spans="1:8" x14ac:dyDescent="0.25">
      <c r="A44" s="29" t="s">
        <v>98</v>
      </c>
      <c r="B44" s="29"/>
      <c r="C44" s="30" t="s">
        <v>99</v>
      </c>
      <c r="D44" s="30"/>
      <c r="E44" s="31">
        <v>20.67</v>
      </c>
      <c r="F44" s="32">
        <v>31.71</v>
      </c>
      <c r="G44" s="32">
        <v>792874.46</v>
      </c>
      <c r="H44" s="24">
        <v>1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5.23</v>
      </c>
      <c r="G45" s="32">
        <v>130655.36</v>
      </c>
      <c r="H45" s="24">
        <v>3</v>
      </c>
    </row>
    <row r="46" spans="1:8" ht="38.25" x14ac:dyDescent="0.25">
      <c r="A46" s="29" t="s">
        <v>102</v>
      </c>
      <c r="B46" s="45"/>
      <c r="C46" s="30" t="s">
        <v>103</v>
      </c>
      <c r="D46" s="45">
        <v>17857.14</v>
      </c>
      <c r="E46" s="31"/>
      <c r="F46" s="32">
        <v>5.23</v>
      </c>
      <c r="G46" s="32">
        <v>130655.36</v>
      </c>
      <c r="H46" s="24">
        <v>4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3.09</v>
      </c>
      <c r="G47" s="32">
        <v>77185.45</v>
      </c>
      <c r="H47" s="24">
        <v>3</v>
      </c>
    </row>
    <row r="48" spans="1:8" ht="25.5" x14ac:dyDescent="0.25">
      <c r="A48" s="29" t="s">
        <v>106</v>
      </c>
      <c r="B48" s="45"/>
      <c r="C48" s="30" t="s">
        <v>107</v>
      </c>
      <c r="D48" s="45">
        <v>50</v>
      </c>
      <c r="E48" s="31"/>
      <c r="F48" s="32">
        <v>3.09</v>
      </c>
      <c r="G48" s="32">
        <v>77185.45</v>
      </c>
      <c r="H48" s="24">
        <v>4</v>
      </c>
    </row>
    <row r="49" spans="1:8" x14ac:dyDescent="0.25">
      <c r="A49" s="29" t="s">
        <v>108</v>
      </c>
      <c r="B49" s="45"/>
      <c r="C49" s="30" t="s">
        <v>109</v>
      </c>
      <c r="D49" s="45"/>
      <c r="E49" s="31"/>
      <c r="F49" s="32">
        <v>1.43</v>
      </c>
      <c r="G49" s="32">
        <v>35860</v>
      </c>
      <c r="H49" s="24">
        <v>3</v>
      </c>
    </row>
    <row r="50" spans="1:8" x14ac:dyDescent="0.25">
      <c r="A50" s="29" t="s">
        <v>110</v>
      </c>
      <c r="B50" s="45"/>
      <c r="C50" s="30" t="s">
        <v>111</v>
      </c>
      <c r="D50" s="45">
        <v>4</v>
      </c>
      <c r="E50" s="31"/>
      <c r="F50" s="32">
        <v>1.43</v>
      </c>
      <c r="G50" s="32">
        <v>35860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/>
      <c r="E51" s="31"/>
      <c r="F51" s="32">
        <v>5.95</v>
      </c>
      <c r="G51" s="32">
        <v>148783.64000000001</v>
      </c>
      <c r="H51" s="24">
        <v>3</v>
      </c>
    </row>
    <row r="52" spans="1:8" x14ac:dyDescent="0.25">
      <c r="A52" s="29" t="s">
        <v>114</v>
      </c>
      <c r="B52" s="45"/>
      <c r="C52" s="30" t="s">
        <v>115</v>
      </c>
      <c r="D52" s="45">
        <v>10968</v>
      </c>
      <c r="E52" s="31"/>
      <c r="F52" s="32">
        <v>1.84</v>
      </c>
      <c r="G52" s="32">
        <v>45976.32</v>
      </c>
      <c r="H52" s="24">
        <v>4</v>
      </c>
    </row>
    <row r="53" spans="1:8" ht="25.5" x14ac:dyDescent="0.25">
      <c r="A53" s="29" t="s">
        <v>116</v>
      </c>
      <c r="B53" s="45"/>
      <c r="C53" s="30" t="s">
        <v>117</v>
      </c>
      <c r="D53" s="45">
        <v>17857.14</v>
      </c>
      <c r="E53" s="31"/>
      <c r="F53" s="32">
        <v>0.66</v>
      </c>
      <c r="G53" s="32">
        <v>16495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>
        <v>17857.14</v>
      </c>
      <c r="E54" s="31"/>
      <c r="F54" s="32">
        <v>3.45</v>
      </c>
      <c r="G54" s="32">
        <v>86312.320000000007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5.25</v>
      </c>
      <c r="G55" s="32">
        <v>131149.51</v>
      </c>
      <c r="H55" s="24">
        <v>3</v>
      </c>
    </row>
    <row r="56" spans="1:8" x14ac:dyDescent="0.25">
      <c r="A56" s="29" t="s">
        <v>122</v>
      </c>
      <c r="B56" s="45"/>
      <c r="C56" s="30" t="s">
        <v>123</v>
      </c>
      <c r="D56" s="45">
        <v>12500</v>
      </c>
      <c r="E56" s="31"/>
      <c r="F56" s="32">
        <v>2.88</v>
      </c>
      <c r="G56" s="32">
        <v>72019.5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>
        <v>12500</v>
      </c>
      <c r="E57" s="31"/>
      <c r="F57" s="32">
        <v>0.69</v>
      </c>
      <c r="G57" s="32">
        <v>17343.63</v>
      </c>
      <c r="H57" s="24">
        <v>4</v>
      </c>
    </row>
    <row r="58" spans="1:8" x14ac:dyDescent="0.25">
      <c r="A58" s="29" t="s">
        <v>126</v>
      </c>
      <c r="B58" s="45"/>
      <c r="C58" s="30" t="s">
        <v>127</v>
      </c>
      <c r="D58" s="45">
        <v>12500</v>
      </c>
      <c r="E58" s="31"/>
      <c r="F58" s="32">
        <v>1.67</v>
      </c>
      <c r="G58" s="32">
        <v>41786.379999999997</v>
      </c>
      <c r="H58" s="24">
        <v>4</v>
      </c>
    </row>
    <row r="59" spans="1:8" x14ac:dyDescent="0.25">
      <c r="A59" s="29" t="s">
        <v>128</v>
      </c>
      <c r="B59" s="45"/>
      <c r="C59" s="30" t="s">
        <v>129</v>
      </c>
      <c r="D59" s="45"/>
      <c r="E59" s="31"/>
      <c r="F59" s="32">
        <v>10.77</v>
      </c>
      <c r="G59" s="32">
        <v>269240.5</v>
      </c>
      <c r="H59" s="24">
        <v>3</v>
      </c>
    </row>
    <row r="60" spans="1:8" ht="25.5" x14ac:dyDescent="0.25">
      <c r="A60" s="29" t="s">
        <v>130</v>
      </c>
      <c r="B60" s="45"/>
      <c r="C60" s="30" t="s">
        <v>131</v>
      </c>
      <c r="D60" s="45">
        <v>25000</v>
      </c>
      <c r="E60" s="31"/>
      <c r="F60" s="32">
        <v>10.77</v>
      </c>
      <c r="G60" s="32">
        <v>269240.5</v>
      </c>
      <c r="H60" s="24">
        <v>4</v>
      </c>
    </row>
    <row r="61" spans="1:8" x14ac:dyDescent="0.25">
      <c r="A61" s="29" t="s">
        <v>132</v>
      </c>
      <c r="B61" s="29"/>
      <c r="C61" s="30" t="s">
        <v>133</v>
      </c>
      <c r="D61" s="30"/>
      <c r="E61" s="31">
        <v>36.799999999999997</v>
      </c>
      <c r="F61" s="32">
        <v>56.46</v>
      </c>
      <c r="G61" s="32">
        <v>1411479.45</v>
      </c>
      <c r="H61" s="24">
        <v>1</v>
      </c>
    </row>
    <row r="62" spans="1:8" x14ac:dyDescent="0.25">
      <c r="A62" s="29" t="s">
        <v>134</v>
      </c>
      <c r="B62" s="45"/>
      <c r="C62" s="30" t="s">
        <v>135</v>
      </c>
      <c r="D62" s="45"/>
      <c r="E62" s="31"/>
      <c r="F62" s="32">
        <v>4.3600000000000003</v>
      </c>
      <c r="G62" s="32">
        <v>108889.8</v>
      </c>
      <c r="H62" s="24">
        <v>3</v>
      </c>
    </row>
    <row r="63" spans="1:8" x14ac:dyDescent="0.25">
      <c r="A63" s="29" t="s">
        <v>136</v>
      </c>
      <c r="B63" s="45"/>
      <c r="C63" s="30" t="s">
        <v>137</v>
      </c>
      <c r="D63" s="45">
        <v>1</v>
      </c>
      <c r="E63" s="31"/>
      <c r="F63" s="32">
        <v>4.3600000000000003</v>
      </c>
      <c r="G63" s="32">
        <v>108889.8</v>
      </c>
      <c r="H63" s="24">
        <v>4</v>
      </c>
    </row>
    <row r="64" spans="1:8" x14ac:dyDescent="0.25">
      <c r="A64" s="29" t="s">
        <v>138</v>
      </c>
      <c r="B64" s="45"/>
      <c r="C64" s="30" t="s">
        <v>139</v>
      </c>
      <c r="D64" s="45"/>
      <c r="E64" s="31"/>
      <c r="F64" s="32">
        <v>3.8</v>
      </c>
      <c r="G64" s="32">
        <v>94937.03</v>
      </c>
      <c r="H64" s="24">
        <v>3</v>
      </c>
    </row>
    <row r="65" spans="1:8" x14ac:dyDescent="0.25">
      <c r="A65" s="29" t="s">
        <v>140</v>
      </c>
      <c r="B65" s="45"/>
      <c r="C65" s="30" t="s">
        <v>141</v>
      </c>
      <c r="D65" s="45">
        <v>14.9</v>
      </c>
      <c r="E65" s="31"/>
      <c r="F65" s="32">
        <v>0.96</v>
      </c>
      <c r="G65" s="32">
        <v>23983.56</v>
      </c>
      <c r="H65" s="24">
        <v>4</v>
      </c>
    </row>
    <row r="66" spans="1:8" x14ac:dyDescent="0.25">
      <c r="A66" s="29" t="s">
        <v>142</v>
      </c>
      <c r="B66" s="45"/>
      <c r="C66" s="30" t="s">
        <v>143</v>
      </c>
      <c r="D66" s="45">
        <v>6.6</v>
      </c>
      <c r="E66" s="31"/>
      <c r="F66" s="32">
        <v>0.47</v>
      </c>
      <c r="G66" s="32">
        <v>11856.87</v>
      </c>
      <c r="H66" s="24">
        <v>4</v>
      </c>
    </row>
    <row r="67" spans="1:8" x14ac:dyDescent="0.25">
      <c r="A67" s="29" t="s">
        <v>144</v>
      </c>
      <c r="B67" s="45"/>
      <c r="C67" s="30" t="s">
        <v>145</v>
      </c>
      <c r="D67" s="45">
        <v>13.2</v>
      </c>
      <c r="E67" s="31"/>
      <c r="F67" s="32">
        <v>0.68</v>
      </c>
      <c r="G67" s="32">
        <v>16955.27</v>
      </c>
      <c r="H67" s="24">
        <v>4</v>
      </c>
    </row>
    <row r="68" spans="1:8" ht="25.5" x14ac:dyDescent="0.25">
      <c r="A68" s="29" t="s">
        <v>146</v>
      </c>
      <c r="B68" s="45"/>
      <c r="C68" s="30" t="s">
        <v>147</v>
      </c>
      <c r="D68" s="45">
        <v>3.15</v>
      </c>
      <c r="E68" s="31"/>
      <c r="F68" s="32">
        <v>0.23</v>
      </c>
      <c r="G68" s="32">
        <v>5651.65</v>
      </c>
      <c r="H68" s="24">
        <v>4</v>
      </c>
    </row>
    <row r="69" spans="1:8" ht="25.5" x14ac:dyDescent="0.25">
      <c r="A69" s="29" t="s">
        <v>148</v>
      </c>
      <c r="B69" s="45"/>
      <c r="C69" s="30" t="s">
        <v>149</v>
      </c>
      <c r="D69" s="45">
        <v>3.15</v>
      </c>
      <c r="E69" s="31"/>
      <c r="F69" s="32">
        <v>0.65</v>
      </c>
      <c r="G69" s="32">
        <v>16277.31</v>
      </c>
      <c r="H69" s="24">
        <v>4</v>
      </c>
    </row>
    <row r="70" spans="1:8" x14ac:dyDescent="0.25">
      <c r="A70" s="29" t="s">
        <v>150</v>
      </c>
      <c r="B70" s="45"/>
      <c r="C70" s="30" t="s">
        <v>151</v>
      </c>
      <c r="D70" s="45">
        <v>3.15</v>
      </c>
      <c r="E70" s="31"/>
      <c r="F70" s="32">
        <v>0.42</v>
      </c>
      <c r="G70" s="32">
        <v>10445.16</v>
      </c>
      <c r="H70" s="24">
        <v>4</v>
      </c>
    </row>
    <row r="71" spans="1:8" x14ac:dyDescent="0.25">
      <c r="A71" s="29" t="s">
        <v>152</v>
      </c>
      <c r="B71" s="45"/>
      <c r="C71" s="30" t="s">
        <v>153</v>
      </c>
      <c r="D71" s="45">
        <v>3.15</v>
      </c>
      <c r="E71" s="31"/>
      <c r="F71" s="32">
        <v>0.39</v>
      </c>
      <c r="G71" s="32">
        <v>9767.2099999999991</v>
      </c>
      <c r="H71" s="24">
        <v>4</v>
      </c>
    </row>
    <row r="72" spans="1:8" x14ac:dyDescent="0.25">
      <c r="A72" s="29" t="s">
        <v>154</v>
      </c>
      <c r="B72" s="45"/>
      <c r="C72" s="30" t="s">
        <v>155</v>
      </c>
      <c r="D72" s="45"/>
      <c r="E72" s="31"/>
      <c r="F72" s="32">
        <v>0.82</v>
      </c>
      <c r="G72" s="32">
        <v>20607.66</v>
      </c>
      <c r="H72" s="24">
        <v>3</v>
      </c>
    </row>
    <row r="73" spans="1:8" ht="25.5" x14ac:dyDescent="0.25">
      <c r="A73" s="29" t="s">
        <v>156</v>
      </c>
      <c r="B73" s="45"/>
      <c r="C73" s="30" t="s">
        <v>157</v>
      </c>
      <c r="D73" s="45">
        <v>1.57</v>
      </c>
      <c r="E73" s="31"/>
      <c r="F73" s="32">
        <v>0.82</v>
      </c>
      <c r="G73" s="32">
        <v>20607.66</v>
      </c>
      <c r="H73" s="24">
        <v>4</v>
      </c>
    </row>
    <row r="74" spans="1:8" x14ac:dyDescent="0.25">
      <c r="A74" s="29" t="s">
        <v>158</v>
      </c>
      <c r="B74" s="45"/>
      <c r="C74" s="30" t="s">
        <v>159</v>
      </c>
      <c r="D74" s="45"/>
      <c r="E74" s="31"/>
      <c r="F74" s="32">
        <v>0.79</v>
      </c>
      <c r="G74" s="32">
        <v>19630.490000000002</v>
      </c>
      <c r="H74" s="24">
        <v>3</v>
      </c>
    </row>
    <row r="75" spans="1:8" x14ac:dyDescent="0.25">
      <c r="A75" s="29" t="s">
        <v>160</v>
      </c>
      <c r="B75" s="45"/>
      <c r="C75" s="30" t="s">
        <v>161</v>
      </c>
      <c r="D75" s="45">
        <v>3.15</v>
      </c>
      <c r="E75" s="31"/>
      <c r="F75" s="32">
        <v>0.38</v>
      </c>
      <c r="G75" s="32">
        <v>9558.6</v>
      </c>
      <c r="H75" s="24">
        <v>4</v>
      </c>
    </row>
    <row r="76" spans="1:8" ht="25.5" x14ac:dyDescent="0.25">
      <c r="A76" s="29" t="s">
        <v>162</v>
      </c>
      <c r="B76" s="45"/>
      <c r="C76" s="30" t="s">
        <v>163</v>
      </c>
      <c r="D76" s="45">
        <v>136</v>
      </c>
      <c r="E76" s="31"/>
      <c r="F76" s="32">
        <v>0.4</v>
      </c>
      <c r="G76" s="32">
        <v>10071.89</v>
      </c>
      <c r="H76" s="24">
        <v>4</v>
      </c>
    </row>
    <row r="77" spans="1:8" x14ac:dyDescent="0.25">
      <c r="A77" s="29" t="s">
        <v>164</v>
      </c>
      <c r="B77" s="45"/>
      <c r="C77" s="30" t="s">
        <v>165</v>
      </c>
      <c r="D77" s="45"/>
      <c r="E77" s="31"/>
      <c r="F77" s="32">
        <v>21.6</v>
      </c>
      <c r="G77" s="32">
        <v>539890</v>
      </c>
      <c r="H77" s="24">
        <v>3</v>
      </c>
    </row>
    <row r="78" spans="1:8" ht="25.5" x14ac:dyDescent="0.25">
      <c r="A78" s="29" t="s">
        <v>166</v>
      </c>
      <c r="B78" s="45"/>
      <c r="C78" s="30" t="s">
        <v>167</v>
      </c>
      <c r="D78" s="45">
        <v>25000</v>
      </c>
      <c r="E78" s="31"/>
      <c r="F78" s="32">
        <v>21.6</v>
      </c>
      <c r="G78" s="32">
        <v>539890</v>
      </c>
      <c r="H78" s="24">
        <v>4</v>
      </c>
    </row>
    <row r="79" spans="1:8" x14ac:dyDescent="0.25">
      <c r="A79" s="29" t="s">
        <v>168</v>
      </c>
      <c r="B79" s="45"/>
      <c r="C79" s="30" t="s">
        <v>169</v>
      </c>
      <c r="D79" s="45"/>
      <c r="E79" s="31"/>
      <c r="F79" s="32">
        <v>3.03</v>
      </c>
      <c r="G79" s="32">
        <v>75805.63</v>
      </c>
      <c r="H79" s="24">
        <v>3</v>
      </c>
    </row>
    <row r="80" spans="1:8" ht="25.5" x14ac:dyDescent="0.25">
      <c r="A80" s="29" t="s">
        <v>170</v>
      </c>
      <c r="B80" s="45"/>
      <c r="C80" s="30" t="s">
        <v>171</v>
      </c>
      <c r="D80" s="45">
        <v>12500</v>
      </c>
      <c r="E80" s="31"/>
      <c r="F80" s="32">
        <v>1.79</v>
      </c>
      <c r="G80" s="32">
        <v>44867</v>
      </c>
      <c r="H80" s="24">
        <v>4</v>
      </c>
    </row>
    <row r="81" spans="1:8" ht="25.5" x14ac:dyDescent="0.25">
      <c r="A81" s="29" t="s">
        <v>172</v>
      </c>
      <c r="B81" s="45"/>
      <c r="C81" s="30" t="s">
        <v>173</v>
      </c>
      <c r="D81" s="45">
        <v>12500</v>
      </c>
      <c r="E81" s="31"/>
      <c r="F81" s="32">
        <v>1.24</v>
      </c>
      <c r="G81" s="32">
        <v>30938.63</v>
      </c>
      <c r="H81" s="24">
        <v>4</v>
      </c>
    </row>
    <row r="82" spans="1:8" x14ac:dyDescent="0.25">
      <c r="A82" s="29" t="s">
        <v>174</v>
      </c>
      <c r="B82" s="45"/>
      <c r="C82" s="30" t="s">
        <v>175</v>
      </c>
      <c r="D82" s="45"/>
      <c r="E82" s="31"/>
      <c r="F82" s="32">
        <v>1.34</v>
      </c>
      <c r="G82" s="32">
        <v>33514.71</v>
      </c>
      <c r="H82" s="24">
        <v>3</v>
      </c>
    </row>
    <row r="83" spans="1:8" ht="25.5" x14ac:dyDescent="0.25">
      <c r="A83" s="29" t="s">
        <v>176</v>
      </c>
      <c r="B83" s="45"/>
      <c r="C83" s="30" t="s">
        <v>177</v>
      </c>
      <c r="D83" s="45">
        <v>1.2</v>
      </c>
      <c r="E83" s="31"/>
      <c r="F83" s="32">
        <v>1.06</v>
      </c>
      <c r="G83" s="32">
        <v>26539.200000000001</v>
      </c>
      <c r="H83" s="24">
        <v>4</v>
      </c>
    </row>
    <row r="84" spans="1:8" ht="25.5" x14ac:dyDescent="0.25">
      <c r="A84" s="29" t="s">
        <v>178</v>
      </c>
      <c r="B84" s="45"/>
      <c r="C84" s="30" t="s">
        <v>179</v>
      </c>
      <c r="D84" s="45">
        <v>1.2</v>
      </c>
      <c r="E84" s="31"/>
      <c r="F84" s="32">
        <v>0.28000000000000003</v>
      </c>
      <c r="G84" s="32">
        <v>6975.51</v>
      </c>
      <c r="H84" s="24">
        <v>4</v>
      </c>
    </row>
    <row r="85" spans="1:8" x14ac:dyDescent="0.25">
      <c r="A85" s="29" t="s">
        <v>180</v>
      </c>
      <c r="B85" s="45"/>
      <c r="C85" s="30" t="s">
        <v>181</v>
      </c>
      <c r="D85" s="45"/>
      <c r="E85" s="31"/>
      <c r="F85" s="32">
        <v>2.4900000000000002</v>
      </c>
      <c r="G85" s="32">
        <v>62280.6</v>
      </c>
      <c r="H85" s="24">
        <v>3</v>
      </c>
    </row>
    <row r="86" spans="1:8" ht="25.5" x14ac:dyDescent="0.25">
      <c r="A86" s="29" t="s">
        <v>182</v>
      </c>
      <c r="B86" s="45"/>
      <c r="C86" s="30" t="s">
        <v>183</v>
      </c>
      <c r="D86" s="45">
        <v>1.25</v>
      </c>
      <c r="E86" s="31"/>
      <c r="F86" s="32">
        <v>0.53</v>
      </c>
      <c r="G86" s="32">
        <v>13269.38</v>
      </c>
      <c r="H86" s="24">
        <v>4</v>
      </c>
    </row>
    <row r="87" spans="1:8" ht="25.5" x14ac:dyDescent="0.25">
      <c r="A87" s="29" t="s">
        <v>184</v>
      </c>
      <c r="B87" s="45"/>
      <c r="C87" s="30" t="s">
        <v>185</v>
      </c>
      <c r="D87" s="45">
        <v>100</v>
      </c>
      <c r="E87" s="31"/>
      <c r="F87" s="32">
        <v>1.17</v>
      </c>
      <c r="G87" s="32">
        <v>29364.7</v>
      </c>
      <c r="H87" s="24">
        <v>4</v>
      </c>
    </row>
    <row r="88" spans="1:8" ht="25.5" x14ac:dyDescent="0.25">
      <c r="A88" s="29" t="s">
        <v>186</v>
      </c>
      <c r="B88" s="45"/>
      <c r="C88" s="30" t="s">
        <v>187</v>
      </c>
      <c r="D88" s="45">
        <v>1.2</v>
      </c>
      <c r="E88" s="31"/>
      <c r="F88" s="32">
        <v>0.79</v>
      </c>
      <c r="G88" s="32">
        <v>19646.52</v>
      </c>
      <c r="H88" s="24">
        <v>4</v>
      </c>
    </row>
    <row r="89" spans="1:8" x14ac:dyDescent="0.25">
      <c r="A89" s="29" t="s">
        <v>188</v>
      </c>
      <c r="B89" s="45"/>
      <c r="C89" s="30" t="s">
        <v>189</v>
      </c>
      <c r="D89" s="45"/>
      <c r="E89" s="31"/>
      <c r="F89" s="32">
        <v>14.86</v>
      </c>
      <c r="G89" s="32">
        <v>371493.48</v>
      </c>
      <c r="H89" s="24">
        <v>3</v>
      </c>
    </row>
    <row r="90" spans="1:8" ht="25.5" x14ac:dyDescent="0.25">
      <c r="A90" s="29" t="s">
        <v>190</v>
      </c>
      <c r="B90" s="45"/>
      <c r="C90" s="30" t="s">
        <v>191</v>
      </c>
      <c r="D90" s="45">
        <v>25000</v>
      </c>
      <c r="E90" s="31"/>
      <c r="F90" s="32">
        <v>3.5</v>
      </c>
      <c r="G90" s="32">
        <v>87608.75</v>
      </c>
      <c r="H90" s="24">
        <v>4</v>
      </c>
    </row>
    <row r="91" spans="1:8" x14ac:dyDescent="0.25">
      <c r="A91" s="29" t="s">
        <v>192</v>
      </c>
      <c r="B91" s="45"/>
      <c r="C91" s="30" t="s">
        <v>193</v>
      </c>
      <c r="D91" s="45">
        <v>25000</v>
      </c>
      <c r="E91" s="31"/>
      <c r="F91" s="32">
        <v>0.45</v>
      </c>
      <c r="G91" s="32">
        <v>11204.25</v>
      </c>
      <c r="H91" s="24">
        <v>4</v>
      </c>
    </row>
    <row r="92" spans="1:8" x14ac:dyDescent="0.25">
      <c r="A92" s="29" t="s">
        <v>194</v>
      </c>
      <c r="B92" s="45"/>
      <c r="C92" s="30" t="s">
        <v>195</v>
      </c>
      <c r="D92" s="45">
        <v>25000</v>
      </c>
      <c r="E92" s="31"/>
      <c r="F92" s="32">
        <v>0.34</v>
      </c>
      <c r="G92" s="32">
        <v>8529.5</v>
      </c>
      <c r="H92" s="24">
        <v>4</v>
      </c>
    </row>
    <row r="93" spans="1:8" x14ac:dyDescent="0.25">
      <c r="A93" s="29" t="s">
        <v>196</v>
      </c>
      <c r="B93" s="45"/>
      <c r="C93" s="30" t="s">
        <v>197</v>
      </c>
      <c r="D93" s="45">
        <v>25000</v>
      </c>
      <c r="E93" s="31"/>
      <c r="F93" s="32">
        <v>0.64</v>
      </c>
      <c r="G93" s="32">
        <v>15982.5</v>
      </c>
      <c r="H93" s="24">
        <v>4</v>
      </c>
    </row>
    <row r="94" spans="1:8" x14ac:dyDescent="0.25">
      <c r="A94" s="29" t="s">
        <v>198</v>
      </c>
      <c r="B94" s="45"/>
      <c r="C94" s="30" t="s">
        <v>199</v>
      </c>
      <c r="D94" s="45">
        <v>1</v>
      </c>
      <c r="E94" s="31"/>
      <c r="F94" s="32">
        <v>0.1</v>
      </c>
      <c r="G94" s="32">
        <v>2607.73</v>
      </c>
      <c r="H94" s="24">
        <v>4</v>
      </c>
    </row>
    <row r="95" spans="1:8" ht="25.5" x14ac:dyDescent="0.25">
      <c r="A95" s="29" t="s">
        <v>200</v>
      </c>
      <c r="B95" s="45"/>
      <c r="C95" s="30" t="s">
        <v>201</v>
      </c>
      <c r="D95" s="45">
        <v>100</v>
      </c>
      <c r="E95" s="31"/>
      <c r="F95" s="32">
        <v>0.05</v>
      </c>
      <c r="G95" s="32">
        <v>1139.5</v>
      </c>
      <c r="H95" s="24">
        <v>4</v>
      </c>
    </row>
    <row r="96" spans="1:8" ht="25.5" x14ac:dyDescent="0.25">
      <c r="A96" s="29" t="s">
        <v>202</v>
      </c>
      <c r="B96" s="45"/>
      <c r="C96" s="30" t="s">
        <v>203</v>
      </c>
      <c r="D96" s="45">
        <v>25000</v>
      </c>
      <c r="E96" s="31"/>
      <c r="F96" s="32">
        <v>9.7799999999999994</v>
      </c>
      <c r="G96" s="32">
        <v>244421.25</v>
      </c>
      <c r="H96" s="24">
        <v>4</v>
      </c>
    </row>
    <row r="97" spans="1:8" x14ac:dyDescent="0.25">
      <c r="A97" s="29" t="s">
        <v>204</v>
      </c>
      <c r="B97" s="45"/>
      <c r="C97" s="30" t="s">
        <v>205</v>
      </c>
      <c r="D97" s="45"/>
      <c r="E97" s="31"/>
      <c r="F97" s="32">
        <v>3.23</v>
      </c>
      <c r="G97" s="32">
        <v>80849.429999999993</v>
      </c>
      <c r="H97" s="24">
        <v>3</v>
      </c>
    </row>
    <row r="98" spans="1:8" ht="25.5" x14ac:dyDescent="0.25">
      <c r="A98" s="29" t="s">
        <v>206</v>
      </c>
      <c r="B98" s="45"/>
      <c r="C98" s="30" t="s">
        <v>207</v>
      </c>
      <c r="D98" s="45">
        <v>0.7</v>
      </c>
      <c r="E98" s="31"/>
      <c r="F98" s="32">
        <v>0.64</v>
      </c>
      <c r="G98" s="32">
        <v>15964.9</v>
      </c>
      <c r="H98" s="24">
        <v>4</v>
      </c>
    </row>
    <row r="99" spans="1:8" ht="25.5" x14ac:dyDescent="0.25">
      <c r="A99" s="29" t="s">
        <v>208</v>
      </c>
      <c r="B99" s="45"/>
      <c r="C99" s="30" t="s">
        <v>209</v>
      </c>
      <c r="D99" s="45">
        <v>1</v>
      </c>
      <c r="E99" s="31"/>
      <c r="F99" s="32">
        <v>0.14000000000000001</v>
      </c>
      <c r="G99" s="32">
        <v>3397.5</v>
      </c>
      <c r="H99" s="24">
        <v>4</v>
      </c>
    </row>
    <row r="100" spans="1:8" ht="25.5" x14ac:dyDescent="0.25">
      <c r="A100" s="29" t="s">
        <v>210</v>
      </c>
      <c r="B100" s="45"/>
      <c r="C100" s="30" t="s">
        <v>211</v>
      </c>
      <c r="D100" s="45">
        <v>1.2</v>
      </c>
      <c r="E100" s="31"/>
      <c r="F100" s="32">
        <v>2.04</v>
      </c>
      <c r="G100" s="32">
        <v>51051.6</v>
      </c>
      <c r="H100" s="24">
        <v>4</v>
      </c>
    </row>
    <row r="101" spans="1:8" ht="25.5" x14ac:dyDescent="0.25">
      <c r="A101" s="29" t="s">
        <v>212</v>
      </c>
      <c r="B101" s="45"/>
      <c r="C101" s="30" t="s">
        <v>213</v>
      </c>
      <c r="D101" s="45">
        <v>0.7</v>
      </c>
      <c r="E101" s="31"/>
      <c r="F101" s="32">
        <v>0.42</v>
      </c>
      <c r="G101" s="32">
        <v>10435.43</v>
      </c>
      <c r="H101" s="24">
        <v>4</v>
      </c>
    </row>
    <row r="102" spans="1:8" x14ac:dyDescent="0.25">
      <c r="A102" s="29" t="s">
        <v>214</v>
      </c>
      <c r="B102" s="45"/>
      <c r="C102" s="30" t="s">
        <v>215</v>
      </c>
      <c r="D102" s="45">
        <v>1</v>
      </c>
      <c r="E102" s="31"/>
      <c r="F102" s="32">
        <v>0</v>
      </c>
      <c r="G102" s="32">
        <v>0</v>
      </c>
      <c r="H102" s="24">
        <v>4</v>
      </c>
    </row>
    <row r="103" spans="1:8" x14ac:dyDescent="0.25">
      <c r="A103" s="29" t="s">
        <v>216</v>
      </c>
      <c r="B103" s="45"/>
      <c r="C103" s="30" t="s">
        <v>217</v>
      </c>
      <c r="D103" s="45"/>
      <c r="E103" s="31"/>
      <c r="F103" s="32">
        <v>0.14000000000000001</v>
      </c>
      <c r="G103" s="32">
        <v>3580.62</v>
      </c>
      <c r="H103" s="24">
        <v>3</v>
      </c>
    </row>
    <row r="104" spans="1:8" ht="25.5" x14ac:dyDescent="0.25">
      <c r="A104" s="29" t="s">
        <v>218</v>
      </c>
      <c r="B104" s="45"/>
      <c r="C104" s="30" t="s">
        <v>219</v>
      </c>
      <c r="D104" s="45">
        <v>3</v>
      </c>
      <c r="E104" s="31"/>
      <c r="F104" s="32">
        <v>0.14000000000000001</v>
      </c>
      <c r="G104" s="32">
        <v>3580.62</v>
      </c>
      <c r="H104" s="24">
        <v>4</v>
      </c>
    </row>
    <row r="105" spans="1:8" x14ac:dyDescent="0.25">
      <c r="A105" s="29" t="s">
        <v>220</v>
      </c>
      <c r="B105" s="29"/>
      <c r="C105" s="30" t="s">
        <v>221</v>
      </c>
      <c r="D105" s="30"/>
      <c r="E105" s="31">
        <v>0</v>
      </c>
      <c r="F105" s="32">
        <v>0</v>
      </c>
      <c r="G105" s="32">
        <v>0</v>
      </c>
      <c r="H105" s="24">
        <v>1</v>
      </c>
    </row>
    <row r="106" spans="1:8" x14ac:dyDescent="0.25">
      <c r="A106" s="29" t="s">
        <v>222</v>
      </c>
      <c r="B106" s="45"/>
      <c r="C106" s="30" t="s">
        <v>223</v>
      </c>
      <c r="D106" s="45"/>
      <c r="E106" s="31"/>
      <c r="F106" s="32">
        <v>0</v>
      </c>
      <c r="G106" s="32">
        <v>0</v>
      </c>
      <c r="H106" s="24">
        <v>3</v>
      </c>
    </row>
    <row r="107" spans="1:8" x14ac:dyDescent="0.25">
      <c r="A107" s="29" t="s">
        <v>224</v>
      </c>
      <c r="B107" s="29"/>
      <c r="C107" s="30" t="s">
        <v>225</v>
      </c>
      <c r="D107" s="30"/>
      <c r="E107" s="31">
        <v>0</v>
      </c>
      <c r="F107" s="32">
        <v>0</v>
      </c>
      <c r="G107" s="32">
        <v>0</v>
      </c>
      <c r="H107" s="24">
        <v>1</v>
      </c>
    </row>
    <row r="108" spans="1:8" x14ac:dyDescent="0.25">
      <c r="A108" s="29" t="s">
        <v>226</v>
      </c>
      <c r="B108" s="29"/>
      <c r="C108" s="30" t="s">
        <v>227</v>
      </c>
      <c r="D108" s="30"/>
      <c r="E108" s="31">
        <v>0</v>
      </c>
      <c r="F108" s="32">
        <v>0</v>
      </c>
      <c r="G108" s="32">
        <v>0</v>
      </c>
      <c r="H108" s="24">
        <v>1</v>
      </c>
    </row>
    <row r="109" spans="1:8" x14ac:dyDescent="0.25">
      <c r="A109" s="18"/>
      <c r="B109" s="18"/>
    </row>
    <row r="110" spans="1:8" x14ac:dyDescent="0.25">
      <c r="A110" s="18"/>
      <c r="B110" s="18"/>
    </row>
    <row r="111" spans="1:8" x14ac:dyDescent="0.25">
      <c r="A111" s="66" t="s">
        <v>18</v>
      </c>
      <c r="B111" s="67"/>
      <c r="C111" s="68"/>
      <c r="D111" s="38"/>
      <c r="E111" s="34">
        <v>1</v>
      </c>
      <c r="F111" s="35" t="s">
        <v>228</v>
      </c>
      <c r="G111" s="35" t="s">
        <v>229</v>
      </c>
    </row>
    <row r="112" spans="1:8" ht="14.45" customHeight="1" x14ac:dyDescent="0.25">
      <c r="A112" s="66" t="s">
        <v>19</v>
      </c>
      <c r="B112" s="67"/>
      <c r="C112" s="68"/>
      <c r="D112" s="38"/>
      <c r="E112" s="36" t="s">
        <v>230</v>
      </c>
      <c r="F112" s="35" t="s">
        <v>231</v>
      </c>
      <c r="G112" s="35" t="s">
        <v>232</v>
      </c>
    </row>
    <row r="113" spans="1:7" x14ac:dyDescent="0.25">
      <c r="A113" s="66" t="s">
        <v>20</v>
      </c>
      <c r="B113" s="67"/>
      <c r="C113" s="68"/>
      <c r="D113" s="38"/>
      <c r="E113" s="36" t="s">
        <v>233</v>
      </c>
      <c r="F113" s="35" t="s">
        <v>234</v>
      </c>
      <c r="G113" s="35" t="s">
        <v>235</v>
      </c>
    </row>
    <row r="114" spans="1:7" x14ac:dyDescent="0.25">
      <c r="A114" s="66" t="s">
        <v>21</v>
      </c>
      <c r="B114" s="67"/>
      <c r="C114" s="68"/>
      <c r="D114" s="38"/>
      <c r="E114" s="36" t="s">
        <v>236</v>
      </c>
      <c r="F114" s="35" t="s">
        <v>237</v>
      </c>
      <c r="G114" s="35" t="s">
        <v>237</v>
      </c>
    </row>
    <row r="115" spans="1:7" x14ac:dyDescent="0.25">
      <c r="A115" s="26" t="s">
        <v>22</v>
      </c>
      <c r="B115" s="27"/>
      <c r="C115" s="27"/>
      <c r="D115" s="27"/>
      <c r="E115" s="28"/>
      <c r="F115" s="33" t="s">
        <v>31</v>
      </c>
      <c r="G115" s="33" t="s">
        <v>32</v>
      </c>
    </row>
    <row r="116" spans="1:7" ht="14.45" customHeight="1" x14ac:dyDescent="0.25">
      <c r="A116" s="64"/>
      <c r="B116" s="65"/>
      <c r="C116" s="65"/>
      <c r="D116" s="37"/>
      <c r="E116" s="25"/>
      <c r="F116" s="21"/>
      <c r="G116" s="22"/>
    </row>
    <row r="117" spans="1:7" x14ac:dyDescent="0.25">
      <c r="A117" s="63"/>
      <c r="B117" s="63"/>
      <c r="C117" s="63"/>
      <c r="D117" s="44"/>
    </row>
  </sheetData>
  <mergeCells count="10">
    <mergeCell ref="I9:J9"/>
    <mergeCell ref="D4:G9"/>
    <mergeCell ref="D10:G10"/>
    <mergeCell ref="D11:G12"/>
    <mergeCell ref="A117:C117"/>
    <mergeCell ref="A116:C116"/>
    <mergeCell ref="A112:C112"/>
    <mergeCell ref="A113:C113"/>
    <mergeCell ref="A111:C111"/>
    <mergeCell ref="A114:C114"/>
  </mergeCells>
  <conditionalFormatting sqref="A15:A108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08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08">
    <cfRule type="expression" dxfId="8" priority="33">
      <formula>H15=4</formula>
    </cfRule>
    <cfRule type="expression" dxfId="7" priority="34">
      <formula>H15=3</formula>
    </cfRule>
  </conditionalFormatting>
  <conditionalFormatting sqref="C15:G108">
    <cfRule type="expression" dxfId="6" priority="32" stopIfTrue="1">
      <formula>#REF!="true"</formula>
    </cfRule>
  </conditionalFormatting>
  <conditionalFormatting sqref="E15:E108">
    <cfRule type="expression" dxfId="5" priority="36">
      <formula>H15=4</formula>
    </cfRule>
    <cfRule type="expression" dxfId="4" priority="37">
      <formula>H15=3</formula>
    </cfRule>
  </conditionalFormatting>
  <conditionalFormatting sqref="F15:F108">
    <cfRule type="expression" dxfId="3" priority="39">
      <formula>H15=4</formula>
    </cfRule>
    <cfRule type="expression" dxfId="2" priority="40">
      <formula>H15=3</formula>
    </cfRule>
  </conditionalFormatting>
  <conditionalFormatting sqref="G15:G108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2025-07-16T11:28:19Z</dcterms:modified>
  <cp:category/>
  <cp:contentStatus/>
</cp:coreProperties>
</file>